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12" sheetId="1" r:id="rId1"/>
  </sheets>
  <externalReferences>
    <externalReference r:id="rId2"/>
  </externalReferences>
  <definedNames>
    <definedName name="Z_6E36EA37_049E_4FAE_B719_2847CD16F858_.wvu.Cols" localSheetId="0" hidden="1">'Лавочкина 12'!#REF!,'Лавочкина 12'!#REF!</definedName>
    <definedName name="Z_6E36EA37_049E_4FAE_B719_2847CD16F858_.wvu.Rows" localSheetId="0" hidden="1">'Лавочкина 12'!$42:$45</definedName>
    <definedName name="Z_73C0D023_21BD_4441_8EFA_957546C15799_.wvu.Cols" localSheetId="0" hidden="1">'Лавочкина 12'!#REF!,'Лавочкина 12'!#REF!</definedName>
    <definedName name="Z_73C0D023_21BD_4441_8EFA_957546C15799_.wvu.Rows" localSheetId="0" hidden="1">'Лавочкина 12'!$42:$45</definedName>
    <definedName name="_xlnm.Print_Area" localSheetId="0">'Лавочкина 12'!$A$1:$K$60</definedName>
  </definedNames>
  <calcPr calcId="145621"/>
</workbook>
</file>

<file path=xl/calcChain.xml><?xml version="1.0" encoding="utf-8"?>
<calcChain xmlns="http://schemas.openxmlformats.org/spreadsheetml/2006/main">
  <c r="E9" i="1" l="1"/>
  <c r="F15" i="1"/>
  <c r="G15" i="1"/>
  <c r="E15" i="1"/>
  <c r="F9" i="1"/>
  <c r="G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<sst xmlns="http://schemas.openxmlformats.org/spreadsheetml/2006/main" count="63" uniqueCount="54">
  <si>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</si>
  <si>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</si>
  <si>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</si>
  <si>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</si>
  <si>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</si>
  <si>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</si>
  <si>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</si>
  <si>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</si>
  <si>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</si>
  <si>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</si>
  <si>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</si>
  <si>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</si>
  <si>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</si>
  <si>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</si>
  <si>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</si>
  <si>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</si>
  <si>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</si>
  <si>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</si>
  <si>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</si>
  <si>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</si>
  <si>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</si>
  <si>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</si>
  <si>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</si>
  <si>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</si>
  <si>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</si>
  <si>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</si>
  <si>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</si>
  <si>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</si>
  <si>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</si>
  <si>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</si>
  <si>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</si>
  <si>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</si>
  <si>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</si>
  <si>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</si>
  <si>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</si>
  <si>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</si>
  <si>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</si>
  <si>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</si>
  <si>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12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</si>
  <si>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</si>
  <si>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</si>
  <si>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</si>
  <si>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</si>
  <si>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</si>
  <si>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</si>
  <si>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</si>
  <si>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</si>
  <si>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</si>
  <si>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</si>
  <si>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</si>
  <si>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</si>
  <si>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</si>
  <si>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</si>
  <si>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235093,,75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</si>
</sst>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43">
          <cell r="W143">
            <v>17945.690036344367</v>
          </cell>
          <cell r="X143">
            <v>3652.601341265869</v>
          </cell>
          <cell r="Y143">
            <v>28200.725399999999</v>
          </cell>
          <cell r="AA143">
            <v>0</v>
          </cell>
          <cell r="AI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X143">
            <v>32043.00512377379</v>
          </cell>
          <cell r="BB143">
            <v>0</v>
          </cell>
          <cell r="BC143">
            <v>869.23399999999992</v>
          </cell>
          <cell r="BD143">
            <v>0</v>
          </cell>
          <cell r="BN143">
            <v>8721</v>
          </cell>
          <cell r="BO143">
            <v>0</v>
          </cell>
          <cell r="BP143">
            <v>0</v>
          </cell>
          <cell r="BQ143">
            <v>0</v>
          </cell>
          <cell r="CN143">
            <v>12135.627330853691</v>
          </cell>
          <cell r="CO143">
            <v>2495.734896075689</v>
          </cell>
          <cell r="CP143">
            <v>303.21180000000004</v>
          </cell>
          <cell r="DE143">
            <v>11139.195411933793</v>
          </cell>
          <cell r="DS143">
            <v>37367.875157847157</v>
          </cell>
          <cell r="DT143">
            <v>7631.095747085963</v>
          </cell>
          <cell r="DU143">
            <v>3274.1590000000001</v>
          </cell>
          <cell r="DW143">
            <v>0</v>
          </cell>
          <cell r="DX143">
            <v>0</v>
          </cell>
          <cell r="EC143">
            <v>0</v>
          </cell>
          <cell r="EL143">
            <v>34519.812736842418</v>
          </cell>
          <cell r="EU143">
            <v>43828.2689339918</v>
          </cell>
          <cell r="EV143">
            <v>10758.176902100702</v>
          </cell>
          <cell r="EW143">
            <v>198.00239999999999</v>
          </cell>
          <cell r="FH143">
            <v>35099.432632326076</v>
          </cell>
          <cell r="FM143">
            <v>39714.057356369041</v>
          </cell>
          <cell r="FN143">
            <v>11952.180585299444</v>
          </cell>
          <cell r="FO143">
            <v>2.9932209282111104E-13</v>
          </cell>
          <cell r="FU143">
            <v>31457.271509962622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1523740.57</v>
      </c>
      <c r="F9" s="17">
        <f t="shared" ref="F9:G9" si="0">SUM(F10:F14)</f>
        <v>1235688.3199999998</v>
      </c>
      <c r="G9" s="17">
        <f t="shared" si="0"/>
        <v>402154.37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629843.68000000005</v>
      </c>
      <c r="F10" s="18">
        <v>649843.47</v>
      </c>
      <c r="G10" s="19">
        <v>193779.74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138079.42000000001</v>
      </c>
      <c r="F12" s="18">
        <v>119865.71</v>
      </c>
      <c r="G12" s="19">
        <v>31402.2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269050.98</v>
      </c>
      <c r="F13" s="18" t="s">
        <v>53</v>
      </c>
      <c r="G13" s="19">
        <v>52827.54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486766.49</v>
      </c>
      <c r="F14" s="18">
        <v>465979.14</v>
      </c>
      <c r="G14" s="19">
        <v>124144.89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779465.6</v>
      </c>
      <c r="F15" s="17">
        <f t="shared" ref="F15:G15" si="1">SUM(F16:F19)</f>
        <v>763720.4</v>
      </c>
      <c r="G15" s="17">
        <f t="shared" si="1"/>
        <v>148840.78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755705.48</v>
      </c>
      <c r="F16" s="18">
        <v>742384.41</v>
      </c>
      <c r="G16" s="19">
        <v>146416.65</v>
      </c>
    </row>
    <row r="17" spans="1:13" ht="15.75" x14ac:dyDescent="0.25">
      <c r="A17" s="66" t="s">
        <v>46</v>
      </c>
      <c r="B17" s="66"/>
      <c r="C17" s="66"/>
      <c r="D17" s="66"/>
      <c r="E17" s="18">
        <v>2407.37</v>
      </c>
      <c r="F17" s="18">
        <v>2174.7800000000002</v>
      </c>
      <c r="G17" s="19">
        <v>232.59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21352.75</v>
      </c>
      <c r="F19" s="18">
        <v>19161.21</v>
      </c>
      <c r="G19" s="19">
        <v>2191.54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7983.36</v>
      </c>
      <c r="F21" s="18">
        <v>4625.91</v>
      </c>
      <c r="G21" s="19">
        <v>2335.09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-425487.75360000005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81842.021901384025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год'!W143</f>
        <v>17945.690036344367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год'!X143</f>
        <v>3652.601341265869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год'!Y143</f>
        <v>28200.725399999999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год'!AA143+'[1]свод за год'!AI143+'[1]свод за год'!AL143+'[1]свод за год'!AO143+'[1]свод за год'!AP143+'[1]свод за год'!AQ143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год'!AX143</f>
        <v>32043.00512377379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SUM(F34:F38)+45299</f>
        <v>154165.71208063871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год'!CN143+'[1]свод за год'!DS143</f>
        <v>49503.502488700848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год'!CO143+'[1]свод за год'!DT143</f>
        <v>10126.830643161651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год'!CP143+'[1]свод за год'!DU143</f>
        <v>3577.3708000000001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год'!AK143+'[1]свод за год'!AM143+'[1]свод за год'!AN143+'[1]свод за год'!BD143+'[1]свод за год'!EC143+'[1]свод за год'!DW143+'[1]свод за год'!DX143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год'!DE143+'[1]свод за год'!EL143</f>
        <v>45659.008148776207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SUM(F40:F48)+88660.75</f>
        <v>271258.37432004965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год'!EU143+'[1]свод за год'!FM143</f>
        <v>83542.326290360841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год'!EV143+'[1]свод за год'!FN143</f>
        <v>22710.357487400146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год'!EW143+'[1]свод за год'!FO143</f>
        <v>198.00240000000031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год'!BB143+'[1]свод за год'!BC143+'[1]свод за год'!BN143+'[1]свод за год'!BO143+'[1]свод за год'!BP143+'[1]свод за год'!BQ143</f>
        <v>9590.2340000000004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год'!FH143+'[1]свод за год'!FU143</f>
        <v>66556.704142288698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507266.10830207239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124418.39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60325.17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64093.22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631684.4983020724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755705.48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742384.41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-301466.77190207248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12</vt:lpstr>
      <vt:lpstr>'Лавочкина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2018-04-10T12:21:24Z</cp:lastPrinted>
  <dcterms:created xsi:type="dcterms:W3CDTF">2013-05-24T09:13:10Z</dcterms:created>
  <dcterms:modified xsi:type="dcterms:W3CDTF">2018-04-10T12:21:28Z</dcterms:modified>
</cp:coreProperties>
</file>